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A2AB3F21-54EF-45F8-8CF5-A558FDE9764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แบบยืนยันสิ่งก่อสร้าง'!$A$6:$N$10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แบบยืนยันครุภัณฑ์'!$A$1:$R$12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7" i="1"/>
  <c r="H8" i="4"/>
  <c r="E8" i="4"/>
  <c r="F8" i="4"/>
  <c r="K6" i="1" l="1"/>
  <c r="L7" i="1" l="1"/>
  <c r="L6" i="1" l="1"/>
  <c r="H8" i="5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<sst xmlns="http://schemas.openxmlformats.org/spreadsheetml/2006/main" count="197" uniqueCount="92">
  <si>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</si>
  <si>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</si>
  <si>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</si>
  <si>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</si>
  <si>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</si>
  <si>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</si>
  <si>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</si>
  <si>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</si>
  <si>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</si>
  <si>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</si>
  <si>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</si>
  <si>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</si>
  <si>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</si>
  <si>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</si>
  <si>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</si>
  <si>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</si>
  <si>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</si>
  <si>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</si>
  <si>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</si>
  <si>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</si>
  <si>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</si>
  <si>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</si>
  <si>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</si>
  <si>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</si>
  <si>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</si>
  <si>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</si>
  <si>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</si>
  <si>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</si>
  <si>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</si>
  <si>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</si>
  <si>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</si>
  <si>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</si>
  <si>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</si>
  <si>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</si>
  <si>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</si>
  <si>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</si>
  <si>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</si>
  <si>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</si>
  <si>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</si>
  <si>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</si>
  <si>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</si>
  <si>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</si>
  <si>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</si>
  <si>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</si>
  <si>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</si>
  <si>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</si>
  <si>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</si>
  <si>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</si>
  <si>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</si>
  <si>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</si>
  <si>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</si>
  <si>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</si>
  <si>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</si>
  <si>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</si>
  <si>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</si>
  <si>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</si>
  <si>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</si>
  <si>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</si>
  <si>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</si>
  <si>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</si>
  <si>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</si>
  <si>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</si>
  <si>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</si>
  <si>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</si>
  <si>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</si>
  <si>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</si>
  <si>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</si>
  <si>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</si>
  <si>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</si>
  <si>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</si>
  <si>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</si>
  <si>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</si>
  <si>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</si>
  <si>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</si>
  <si>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</si>
  <si>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</si>
  <si>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</si>
  <si>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</si>
  <si>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</si>
  <si>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</si>
  <si>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</si>
  <si>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</si>
  <si>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ตัว</t>
  </si>
  <si>
    <t>โฆษณา
และเผยแพร่</t>
  </si>
  <si>
    <t>กล้องถ่ายภาพ ระบบดิจิตอล ความละเอียด
ไม่น้อยกว่า 20 ล้านพิกเซล</t>
  </si>
  <si>
    <t>ไฟฟ้าและวิทยุ</t>
  </si>
  <si>
    <t xml:space="preserve">ชุดเครื่องเสียงสำหรับห้องประชุม </t>
  </si>
  <si>
    <t>บึงกาฬ</t>
  </si>
  <si>
    <t>สำนักงานส่งเสริมการปกครองท้องถิ่นจังหวัดบึงกาฬ</t>
  </si>
  <si>
    <t>ปรับปรุงบ้านพัก สถจ.บึงกาฬ จำนวน 4 หลัง
ภายในบริเวณศูนย์ราชการจังหวัดบึงกาฬ ตำบลบึงกาฬ 
อำเภอเมืองบึงกาฬ จังหวัดบึงกาฬ</t>
  </si>
  <si>
    <t>งบประมาณ
(บาท)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</si>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</sst>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64" fontId="22" fillId="3" borderId="5" xfId="1" applyNumberFormat="1" applyFont="1" applyFill="1" applyBorder="1" applyAlignment="1">
      <alignment horizontal="center" vertical="center" wrapText="1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36980</xdr:colOff>
      <xdr:row>1</xdr:row>
      <xdr:rowOff>176493</xdr:rowOff>
    </xdr:from>
    <xdr:to>
      <xdr:col>15</xdr:col>
      <xdr:colOff>803462</xdr:colOff>
      <xdr:row>2</xdr:row>
      <xdr:rowOff>242797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10111068" y="479052"/>
          <a:ext cx="766482" cy="36886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3"/>
  <sheetViews>
    <sheetView view="pageBreakPreview" zoomScale="70" zoomScaleNormal="70" zoomScaleSheetLayoutView="70" workbookViewId="0">
      <selection activeCell="G20" sqref="G20"/>
    </sheetView>
  </sheetViews>
  <sheetFormatPr defaultRowHeight="15"/>
  <cols>
    <col min="1" max="1" width="4.28515625" style="103" customWidth="1"/>
    <col min="2" max="2" width="15.5703125" customWidth="1"/>
    <col min="3" max="3" width="6.140625" bestFit="1" customWidth="1"/>
    <col min="4" max="4" width="14.85546875" style="110" customWidth="1"/>
    <col min="5" max="5" width="36.5703125" style="55" customWidth="1"/>
    <col min="6" max="6" width="8.42578125" style="103" bestFit="1" customWidth="1"/>
    <col min="7" max="7" width="10.7109375" customWidth="1"/>
    <col min="8" max="8" width="7.140625" style="110" customWidth="1"/>
    <col min="9" max="9" width="7.42578125" style="114" customWidth="1"/>
    <col min="10" max="10" width="9.5703125" style="122" customWidth="1"/>
    <col min="11" max="11" width="9.28515625" style="114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52" t="s">
        <v>67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28" s="1" customFormat="1" ht="34.5" customHeight="1">
      <c r="A2" s="146" t="s">
        <v>88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28" s="1" customFormat="1" ht="33" customHeight="1">
      <c r="A3" s="154" t="s">
        <v>0</v>
      </c>
      <c r="B3" s="154" t="s">
        <v>33</v>
      </c>
      <c r="C3" s="148" t="s">
        <v>80</v>
      </c>
      <c r="D3" s="148" t="s">
        <v>16</v>
      </c>
      <c r="E3" s="154" t="s">
        <v>22</v>
      </c>
      <c r="F3" s="154" t="s">
        <v>2</v>
      </c>
      <c r="G3" s="148" t="s">
        <v>81</v>
      </c>
      <c r="H3" s="162" t="s">
        <v>66</v>
      </c>
      <c r="I3" s="163"/>
      <c r="J3" s="163"/>
      <c r="K3" s="163"/>
      <c r="L3" s="163"/>
      <c r="M3" s="163"/>
      <c r="N3" s="164"/>
      <c r="O3" s="148" t="s">
        <v>42</v>
      </c>
      <c r="P3" s="144" t="s">
        <v>10</v>
      </c>
      <c r="Q3" s="145"/>
      <c r="R3" s="159" t="s">
        <v>9</v>
      </c>
    </row>
    <row r="4" spans="1:28" s="1" customFormat="1" ht="20.100000000000001" customHeight="1">
      <c r="A4" s="155"/>
      <c r="B4" s="155"/>
      <c r="C4" s="156"/>
      <c r="D4" s="156"/>
      <c r="E4" s="155"/>
      <c r="F4" s="155"/>
      <c r="G4" s="156"/>
      <c r="H4" s="157" t="s">
        <v>4</v>
      </c>
      <c r="I4" s="158"/>
      <c r="J4" s="165" t="s">
        <v>34</v>
      </c>
      <c r="K4" s="165" t="s">
        <v>7</v>
      </c>
      <c r="L4" s="148" t="s">
        <v>91</v>
      </c>
      <c r="M4" s="157" t="s">
        <v>3</v>
      </c>
      <c r="N4" s="158"/>
      <c r="O4" s="155"/>
      <c r="P4" s="148" t="s">
        <v>35</v>
      </c>
      <c r="Q4" s="148" t="s">
        <v>36</v>
      </c>
      <c r="R4" s="160"/>
    </row>
    <row r="5" spans="1:28" s="1" customFormat="1" ht="93" customHeight="1">
      <c r="A5" s="150"/>
      <c r="B5" s="150"/>
      <c r="C5" s="149"/>
      <c r="D5" s="149"/>
      <c r="E5" s="150"/>
      <c r="F5" s="150"/>
      <c r="G5" s="149"/>
      <c r="H5" s="105" t="s">
        <v>5</v>
      </c>
      <c r="I5" s="115" t="s">
        <v>6</v>
      </c>
      <c r="J5" s="166"/>
      <c r="K5" s="167"/>
      <c r="L5" s="149"/>
      <c r="M5" s="106" t="s">
        <v>37</v>
      </c>
      <c r="N5" s="106" t="s">
        <v>40</v>
      </c>
      <c r="O5" s="150"/>
      <c r="P5" s="149"/>
      <c r="Q5" s="150"/>
      <c r="R5" s="161"/>
      <c r="AB5" s="104"/>
    </row>
    <row r="6" spans="1:28" s="1" customFormat="1" ht="21.75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SUM(K7:K8)</f>
        <v>2</v>
      </c>
      <c r="L6" s="100">
        <f>SUM(L7:L8)</f>
        <v>279400</v>
      </c>
      <c r="M6" s="126"/>
      <c r="N6" s="126"/>
      <c r="O6" s="97"/>
      <c r="P6" s="98"/>
      <c r="Q6" s="97"/>
      <c r="R6" s="99"/>
    </row>
    <row r="7" spans="1:28" s="1" customFormat="1" ht="43.5">
      <c r="A7" s="60">
        <v>1</v>
      </c>
      <c r="B7" s="127" t="s">
        <v>87</v>
      </c>
      <c r="C7" s="127"/>
      <c r="D7" s="59" t="s">
        <v>83</v>
      </c>
      <c r="E7" s="128" t="s">
        <v>84</v>
      </c>
      <c r="F7" s="60" t="s">
        <v>11</v>
      </c>
      <c r="G7" s="129">
        <v>35000</v>
      </c>
      <c r="H7" s="62"/>
      <c r="I7" s="117">
        <v>0</v>
      </c>
      <c r="J7" s="112">
        <v>1</v>
      </c>
      <c r="K7" s="112">
        <f>+I7+J7</f>
        <v>1</v>
      </c>
      <c r="L7" s="61">
        <f t="shared" ref="L7:L8" si="0">+G7*K7</f>
        <v>35000</v>
      </c>
      <c r="M7" s="58"/>
      <c r="N7" s="58" t="s">
        <v>12</v>
      </c>
      <c r="O7" s="59"/>
      <c r="P7" s="130"/>
      <c r="Q7" s="130"/>
      <c r="R7" s="131"/>
    </row>
    <row r="8" spans="1:28" s="1" customFormat="1" ht="21.75">
      <c r="A8" s="60">
        <v>2</v>
      </c>
      <c r="B8" s="127" t="s">
        <v>87</v>
      </c>
      <c r="C8" s="127"/>
      <c r="D8" s="59" t="s">
        <v>85</v>
      </c>
      <c r="E8" s="128" t="s">
        <v>86</v>
      </c>
      <c r="F8" s="60" t="s">
        <v>82</v>
      </c>
      <c r="G8" s="129">
        <v>244400</v>
      </c>
      <c r="H8" s="62"/>
      <c r="I8" s="117">
        <v>0</v>
      </c>
      <c r="J8" s="112">
        <v>1</v>
      </c>
      <c r="K8" s="112">
        <f>+I8+J8</f>
        <v>1</v>
      </c>
      <c r="L8" s="61">
        <f t="shared" si="0"/>
        <v>244400</v>
      </c>
      <c r="M8" s="58"/>
      <c r="N8" s="58" t="s">
        <v>12</v>
      </c>
      <c r="O8" s="59"/>
      <c r="P8" s="130"/>
      <c r="Q8" s="130"/>
      <c r="R8" s="131"/>
    </row>
    <row r="9" spans="1:28" s="1" customFormat="1" ht="24">
      <c r="A9" s="151" t="s">
        <v>9</v>
      </c>
      <c r="B9" s="151"/>
      <c r="C9" s="85"/>
      <c r="D9" s="135"/>
      <c r="E9" s="136"/>
      <c r="F9" s="77"/>
      <c r="G9" s="137"/>
      <c r="H9" s="138"/>
      <c r="I9" s="139"/>
      <c r="J9" s="140"/>
      <c r="K9" s="140"/>
      <c r="L9" s="132"/>
      <c r="M9" s="77"/>
      <c r="N9" s="77"/>
      <c r="O9" s="135"/>
      <c r="P9" s="141"/>
      <c r="Q9" s="141"/>
      <c r="R9" s="141"/>
    </row>
    <row r="10" spans="1:28" s="1" customFormat="1" ht="32.25" customHeight="1">
      <c r="A10" s="143" t="s">
        <v>74</v>
      </c>
      <c r="B10" s="143"/>
      <c r="C10" s="143"/>
      <c r="D10" s="143"/>
      <c r="E10" s="143"/>
      <c r="F10" s="143"/>
      <c r="G10" s="143"/>
      <c r="H10" s="143"/>
      <c r="I10" s="118"/>
      <c r="J10" s="121"/>
      <c r="K10" s="114"/>
      <c r="L10" s="133"/>
      <c r="M10" s="134" t="s">
        <v>15</v>
      </c>
      <c r="N10" s="55"/>
      <c r="O10" s="18"/>
      <c r="P10" s="18"/>
      <c r="Q10" s="18"/>
      <c r="R10" s="18"/>
      <c r="S10" s="6"/>
    </row>
    <row r="11" spans="1:28" s="1" customFormat="1" ht="24">
      <c r="A11" s="143" t="s">
        <v>41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33"/>
      <c r="M11" s="147" t="s">
        <v>24</v>
      </c>
      <c r="N11" s="147"/>
      <c r="O11" s="147"/>
      <c r="P11" s="147"/>
      <c r="Q11" s="147"/>
      <c r="R11" s="19"/>
      <c r="S11" s="10"/>
    </row>
    <row r="12" spans="1:28" s="7" customFormat="1" ht="24" customHeight="1">
      <c r="A12" s="143" t="s">
        <v>43</v>
      </c>
      <c r="B12" s="143"/>
      <c r="C12" s="143"/>
      <c r="D12" s="143"/>
      <c r="E12" s="143"/>
      <c r="F12" s="143"/>
      <c r="G12" s="143"/>
      <c r="H12" s="143"/>
      <c r="I12" s="119"/>
      <c r="J12" s="121"/>
      <c r="K12" s="123"/>
      <c r="L12" s="133"/>
      <c r="M12" s="19" t="s">
        <v>14</v>
      </c>
      <c r="N12" s="56"/>
      <c r="O12" s="19"/>
      <c r="P12" s="19"/>
      <c r="Q12" s="19"/>
      <c r="R12" s="19"/>
      <c r="S12" s="6"/>
    </row>
    <row r="13" spans="1:28" s="7" customFormat="1" ht="24" customHeight="1">
      <c r="A13" s="3"/>
      <c r="B13" s="3"/>
      <c r="C13" s="3"/>
      <c r="D13" s="125"/>
      <c r="E13" s="11"/>
      <c r="F13" s="3"/>
      <c r="G13" s="4"/>
      <c r="H13" s="11"/>
      <c r="I13" s="119"/>
      <c r="J13" s="121"/>
      <c r="K13" s="113"/>
      <c r="L13" s="4"/>
      <c r="M13" s="11"/>
      <c r="N13" s="11"/>
      <c r="O13" s="6"/>
      <c r="P13" s="6"/>
      <c r="Q13" s="6"/>
      <c r="R13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2:H12"/>
    <mergeCell ref="P3:Q3"/>
    <mergeCell ref="A11:K11"/>
    <mergeCell ref="A2:R2"/>
    <mergeCell ref="M11:Q11"/>
    <mergeCell ref="A10:H10"/>
    <mergeCell ref="P4:P5"/>
    <mergeCell ref="Q4:Q5"/>
    <mergeCell ref="A9:B9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5"/>
  <sheetViews>
    <sheetView view="pageBreakPreview" zoomScale="85" zoomScaleNormal="85" zoomScaleSheetLayoutView="85" workbookViewId="0">
      <selection activeCell="S4" sqref="S4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14.7109375" style="15" customWidth="1"/>
    <col min="17" max="16384" width="9" style="15"/>
  </cols>
  <sheetData>
    <row r="1" spans="1:16">
      <c r="A1" s="181" t="s">
        <v>68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>
      <c r="A2" s="181" t="s">
        <v>21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>
      <c r="A3" s="182" t="s">
        <v>88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>
      <c r="A4" s="178" t="s">
        <v>69</v>
      </c>
      <c r="B4" s="179"/>
      <c r="C4" s="179"/>
      <c r="D4" s="179"/>
      <c r="E4" s="179"/>
      <c r="F4" s="179"/>
      <c r="G4" s="173" t="s">
        <v>53</v>
      </c>
      <c r="H4" s="173"/>
      <c r="I4" s="173"/>
      <c r="J4" s="173"/>
      <c r="K4" s="173"/>
      <c r="L4" s="173"/>
      <c r="M4" s="173"/>
      <c r="N4" s="173"/>
      <c r="O4" s="173"/>
      <c r="P4" s="168" t="s">
        <v>9</v>
      </c>
    </row>
    <row r="5" spans="1:16" ht="24" customHeight="1">
      <c r="A5" s="169" t="s">
        <v>0</v>
      </c>
      <c r="B5" s="169" t="s">
        <v>1</v>
      </c>
      <c r="C5" s="171" t="s">
        <v>73</v>
      </c>
      <c r="D5" s="169" t="s">
        <v>22</v>
      </c>
      <c r="E5" s="172" t="s">
        <v>50</v>
      </c>
      <c r="F5" s="174" t="s">
        <v>90</v>
      </c>
      <c r="G5" s="173" t="s">
        <v>10</v>
      </c>
      <c r="H5" s="173"/>
      <c r="I5" s="173"/>
      <c r="J5" s="180" t="s">
        <v>55</v>
      </c>
      <c r="K5" s="180"/>
      <c r="L5" s="180"/>
      <c r="M5" s="180"/>
      <c r="N5" s="180"/>
      <c r="O5" s="180"/>
      <c r="P5" s="169"/>
    </row>
    <row r="6" spans="1:16">
      <c r="A6" s="169"/>
      <c r="B6" s="169"/>
      <c r="C6" s="172"/>
      <c r="D6" s="169"/>
      <c r="E6" s="172"/>
      <c r="F6" s="175"/>
      <c r="G6" s="173" t="s">
        <v>54</v>
      </c>
      <c r="H6" s="173"/>
      <c r="I6" s="171" t="s">
        <v>56</v>
      </c>
      <c r="J6" s="171" t="s">
        <v>57</v>
      </c>
      <c r="K6" s="171" t="s">
        <v>58</v>
      </c>
      <c r="L6" s="171" t="s">
        <v>59</v>
      </c>
      <c r="M6" s="171" t="s">
        <v>60</v>
      </c>
      <c r="N6" s="171" t="s">
        <v>61</v>
      </c>
      <c r="O6" s="171" t="s">
        <v>62</v>
      </c>
      <c r="P6" s="169"/>
    </row>
    <row r="7" spans="1:16" ht="37.5" customHeight="1">
      <c r="A7" s="177"/>
      <c r="B7" s="169"/>
      <c r="C7" s="176"/>
      <c r="D7" s="169"/>
      <c r="E7" s="172"/>
      <c r="F7" s="175"/>
      <c r="G7" s="108" t="s">
        <v>52</v>
      </c>
      <c r="H7" s="107" t="s">
        <v>51</v>
      </c>
      <c r="I7" s="169"/>
      <c r="J7" s="172"/>
      <c r="K7" s="172"/>
      <c r="L7" s="172"/>
      <c r="M7" s="172"/>
      <c r="N7" s="172"/>
      <c r="O7" s="172"/>
      <c r="P7" s="169"/>
    </row>
    <row r="8" spans="1:16" ht="23.25" customHeight="1">
      <c r="A8" s="69"/>
      <c r="B8" s="71"/>
      <c r="C8" s="71"/>
      <c r="D8" s="70" t="s">
        <v>63</v>
      </c>
      <c r="E8" s="88">
        <f>SUM(E9:E10)</f>
        <v>1</v>
      </c>
      <c r="F8" s="142">
        <f>SUM(F9:F10)</f>
        <v>446000</v>
      </c>
      <c r="G8" s="101"/>
      <c r="H8" s="102">
        <f>SUM(H9:H10)</f>
        <v>0</v>
      </c>
      <c r="I8" s="69"/>
      <c r="J8" s="69"/>
      <c r="K8" s="71"/>
      <c r="L8" s="71"/>
      <c r="M8" s="71"/>
      <c r="N8" s="71"/>
      <c r="O8" s="71"/>
      <c r="P8" s="73"/>
    </row>
    <row r="9" spans="1:16" ht="56.25">
      <c r="A9" s="66">
        <v>1</v>
      </c>
      <c r="B9" s="67" t="s">
        <v>87</v>
      </c>
      <c r="C9" s="92"/>
      <c r="D9" s="89" t="s">
        <v>89</v>
      </c>
      <c r="E9" s="90">
        <v>1</v>
      </c>
      <c r="F9" s="91">
        <v>446000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>
      <c r="A10" s="66"/>
      <c r="B10" s="67"/>
      <c r="C10" s="92"/>
      <c r="D10" s="89"/>
      <c r="E10" s="90"/>
      <c r="F10" s="91"/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>
      <c r="A11" s="170" t="s">
        <v>64</v>
      </c>
      <c r="B11" s="170"/>
      <c r="C11" s="85"/>
      <c r="D11" s="75"/>
      <c r="E11" s="75"/>
      <c r="F11" s="75"/>
      <c r="G11" s="76"/>
      <c r="H11" s="75"/>
      <c r="J11" s="15"/>
      <c r="K11" s="15"/>
      <c r="L11" s="15"/>
      <c r="M11" s="15"/>
      <c r="N11" s="15"/>
      <c r="O11" s="15"/>
    </row>
    <row r="12" spans="1:16">
      <c r="A12" s="77"/>
      <c r="B12" s="80" t="s">
        <v>65</v>
      </c>
      <c r="C12" s="80"/>
      <c r="D12" s="82"/>
      <c r="E12" s="80"/>
      <c r="F12" s="80"/>
      <c r="G12" s="81"/>
      <c r="H12" s="75"/>
    </row>
    <row r="13" spans="1:16">
      <c r="A13" s="77"/>
      <c r="B13" s="86" t="s">
        <v>70</v>
      </c>
      <c r="C13" s="86"/>
      <c r="D13" s="80"/>
      <c r="E13" s="80"/>
      <c r="F13" s="80"/>
      <c r="G13" s="83"/>
      <c r="H13" s="78"/>
      <c r="I13" s="9"/>
      <c r="J13" s="9"/>
      <c r="K13" s="9" t="s">
        <v>15</v>
      </c>
      <c r="L13" s="9"/>
      <c r="M13" s="9"/>
      <c r="N13" s="9"/>
      <c r="O13" s="44"/>
    </row>
    <row r="14" spans="1:16">
      <c r="A14" s="77"/>
      <c r="B14" s="86" t="s">
        <v>71</v>
      </c>
      <c r="C14" s="86"/>
      <c r="D14" s="80"/>
      <c r="E14" s="80"/>
      <c r="F14" s="80"/>
      <c r="G14" s="84"/>
      <c r="H14" s="79"/>
      <c r="I14" s="10"/>
      <c r="J14" s="10"/>
      <c r="K14" s="10" t="s">
        <v>24</v>
      </c>
      <c r="L14" s="10"/>
      <c r="M14" s="10"/>
      <c r="N14" s="10"/>
      <c r="O14" s="45"/>
    </row>
    <row r="15" spans="1:16">
      <c r="A15" s="77"/>
      <c r="B15" s="82" t="s">
        <v>72</v>
      </c>
      <c r="C15" s="82"/>
      <c r="D15" s="80"/>
      <c r="E15" s="80"/>
      <c r="F15" s="80"/>
      <c r="G15" s="84"/>
      <c r="H15" s="79"/>
      <c r="I15" s="10"/>
      <c r="J15" s="10"/>
      <c r="K15" s="10" t="s">
        <v>14</v>
      </c>
      <c r="L15" s="10"/>
      <c r="M15" s="10"/>
      <c r="N15" s="10"/>
      <c r="O15" s="45"/>
    </row>
  </sheetData>
  <mergeCells count="23">
    <mergeCell ref="A4:F4"/>
    <mergeCell ref="G4:O4"/>
    <mergeCell ref="G5:I5"/>
    <mergeCell ref="J5:O5"/>
    <mergeCell ref="A1:P1"/>
    <mergeCell ref="A2:P2"/>
    <mergeCell ref="A3:P3"/>
    <mergeCell ref="P4:P7"/>
    <mergeCell ref="A11:B11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93" t="s">
        <v>45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19" s="1" customFormat="1" ht="38.25" customHeight="1">
      <c r="A2" s="146" t="s">
        <v>79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19" s="1" customFormat="1" ht="33" customHeight="1">
      <c r="A3" s="195" t="s">
        <v>0</v>
      </c>
      <c r="B3" s="195" t="s">
        <v>33</v>
      </c>
      <c r="C3" s="183" t="s">
        <v>38</v>
      </c>
      <c r="D3" s="183" t="s">
        <v>16</v>
      </c>
      <c r="E3" s="195" t="s">
        <v>22</v>
      </c>
      <c r="F3" s="195" t="s">
        <v>2</v>
      </c>
      <c r="G3" s="183" t="s">
        <v>3</v>
      </c>
      <c r="H3" s="198" t="s">
        <v>46</v>
      </c>
      <c r="I3" s="199"/>
      <c r="J3" s="199"/>
      <c r="K3" s="199"/>
      <c r="L3" s="199"/>
      <c r="M3" s="199"/>
      <c r="N3" s="200"/>
      <c r="O3" s="183" t="s">
        <v>42</v>
      </c>
      <c r="P3" s="201" t="s">
        <v>49</v>
      </c>
      <c r="Q3" s="202"/>
      <c r="R3" s="203" t="s">
        <v>9</v>
      </c>
    </row>
    <row r="4" spans="1:19" s="1" customFormat="1" ht="20.100000000000001" customHeight="1">
      <c r="A4" s="196"/>
      <c r="B4" s="196"/>
      <c r="C4" s="197"/>
      <c r="D4" s="197"/>
      <c r="E4" s="196"/>
      <c r="F4" s="196"/>
      <c r="G4" s="197"/>
      <c r="H4" s="185" t="s">
        <v>4</v>
      </c>
      <c r="I4" s="186"/>
      <c r="J4" s="183" t="s">
        <v>34</v>
      </c>
      <c r="K4" s="183" t="s">
        <v>7</v>
      </c>
      <c r="L4" s="183" t="s">
        <v>8</v>
      </c>
      <c r="M4" s="185" t="s">
        <v>3</v>
      </c>
      <c r="N4" s="186"/>
      <c r="O4" s="196"/>
      <c r="P4" s="183" t="s">
        <v>35</v>
      </c>
      <c r="Q4" s="183" t="s">
        <v>36</v>
      </c>
      <c r="R4" s="204"/>
    </row>
    <row r="5" spans="1:19" s="1" customFormat="1" ht="93" customHeight="1">
      <c r="A5" s="192"/>
      <c r="B5" s="192"/>
      <c r="C5" s="184"/>
      <c r="D5" s="184"/>
      <c r="E5" s="192"/>
      <c r="F5" s="192"/>
      <c r="G5" s="184"/>
      <c r="H5" s="2" t="s">
        <v>5</v>
      </c>
      <c r="I5" s="2" t="s">
        <v>6</v>
      </c>
      <c r="J5" s="192"/>
      <c r="K5" s="184"/>
      <c r="L5" s="184"/>
      <c r="M5" s="57" t="s">
        <v>37</v>
      </c>
      <c r="N5" s="57" t="s">
        <v>40</v>
      </c>
      <c r="O5" s="192"/>
      <c r="P5" s="184"/>
      <c r="Q5" s="192"/>
      <c r="R5" s="205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4">
      <c r="A11" s="187" t="s">
        <v>27</v>
      </c>
      <c r="B11" s="188"/>
      <c r="C11" s="188"/>
      <c r="D11" s="188"/>
      <c r="E11" s="188"/>
      <c r="F11" s="188"/>
      <c r="G11" s="188"/>
      <c r="H11" s="189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0"/>
      <c r="N11" s="191"/>
      <c r="O11" s="191"/>
      <c r="P11" s="191"/>
      <c r="Q11" s="191"/>
      <c r="R11" s="191"/>
    </row>
    <row r="12" spans="1:19" s="1" customFormat="1" ht="34.5" customHeight="1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43" t="s">
        <v>39</v>
      </c>
      <c r="B13" s="143"/>
      <c r="C13" s="143"/>
      <c r="D13" s="143"/>
      <c r="E13" s="143"/>
      <c r="F13" s="143"/>
      <c r="G13" s="143"/>
      <c r="H13" s="143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43" t="s">
        <v>41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43" t="s">
        <v>43</v>
      </c>
      <c r="B15" s="143"/>
      <c r="C15" s="143"/>
      <c r="D15" s="143"/>
      <c r="E15" s="143"/>
      <c r="F15" s="143"/>
      <c r="G15" s="143"/>
      <c r="H15" s="143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tabSelected="1"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81" t="s">
        <v>68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46"/>
    </row>
    <row r="2" spans="1:16">
      <c r="A2" s="181" t="s">
        <v>21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46"/>
    </row>
    <row r="3" spans="1:16">
      <c r="A3" s="182" t="s">
        <v>79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>
      <c r="A4" s="213" t="s">
        <v>69</v>
      </c>
      <c r="B4" s="214"/>
      <c r="C4" s="214"/>
      <c r="D4" s="214"/>
      <c r="E4" s="214"/>
      <c r="F4" s="214"/>
      <c r="G4" s="208" t="s">
        <v>53</v>
      </c>
      <c r="H4" s="208"/>
      <c r="I4" s="208"/>
      <c r="J4" s="208"/>
      <c r="K4" s="208"/>
      <c r="L4" s="208"/>
      <c r="M4" s="208"/>
      <c r="N4" s="208"/>
      <c r="O4" s="208"/>
      <c r="P4" s="215" t="s">
        <v>9</v>
      </c>
    </row>
    <row r="5" spans="1:16" ht="24" customHeight="1">
      <c r="A5" s="211" t="s">
        <v>0</v>
      </c>
      <c r="B5" s="211" t="s">
        <v>1</v>
      </c>
      <c r="C5" s="210" t="s">
        <v>73</v>
      </c>
      <c r="D5" s="211" t="s">
        <v>22</v>
      </c>
      <c r="E5" s="212" t="s">
        <v>50</v>
      </c>
      <c r="F5" s="206" t="s">
        <v>23</v>
      </c>
      <c r="G5" s="208" t="s">
        <v>10</v>
      </c>
      <c r="H5" s="208"/>
      <c r="I5" s="208"/>
      <c r="J5" s="209" t="s">
        <v>55</v>
      </c>
      <c r="K5" s="209"/>
      <c r="L5" s="209"/>
      <c r="M5" s="209"/>
      <c r="N5" s="209"/>
      <c r="O5" s="209"/>
      <c r="P5" s="211"/>
    </row>
    <row r="6" spans="1:16">
      <c r="A6" s="211"/>
      <c r="B6" s="211"/>
      <c r="C6" s="212"/>
      <c r="D6" s="211"/>
      <c r="E6" s="212"/>
      <c r="F6" s="207"/>
      <c r="G6" s="208" t="s">
        <v>54</v>
      </c>
      <c r="H6" s="208"/>
      <c r="I6" s="210" t="s">
        <v>56</v>
      </c>
      <c r="J6" s="210" t="s">
        <v>57</v>
      </c>
      <c r="K6" s="210" t="s">
        <v>58</v>
      </c>
      <c r="L6" s="210" t="s">
        <v>59</v>
      </c>
      <c r="M6" s="210" t="s">
        <v>60</v>
      </c>
      <c r="N6" s="210" t="s">
        <v>61</v>
      </c>
      <c r="O6" s="210" t="s">
        <v>62</v>
      </c>
      <c r="P6" s="211"/>
    </row>
    <row r="7" spans="1:16" ht="50.25" customHeight="1">
      <c r="A7" s="216"/>
      <c r="B7" s="211"/>
      <c r="C7" s="217"/>
      <c r="D7" s="211"/>
      <c r="E7" s="212"/>
      <c r="F7" s="207"/>
      <c r="G7" s="74" t="s">
        <v>52</v>
      </c>
      <c r="H7" s="68" t="s">
        <v>51</v>
      </c>
      <c r="I7" s="211"/>
      <c r="J7" s="212"/>
      <c r="K7" s="212"/>
      <c r="L7" s="212"/>
      <c r="M7" s="212"/>
      <c r="N7" s="212"/>
      <c r="O7" s="212"/>
      <c r="P7" s="211"/>
    </row>
    <row r="8" spans="1:16" ht="23.25" customHeight="1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7.5">
      <c r="A9" s="66">
        <v>1</v>
      </c>
      <c r="B9" s="67" t="s">
        <v>78</v>
      </c>
      <c r="C9" s="92">
        <v>2</v>
      </c>
      <c r="D9" s="89" t="s">
        <v>75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56.25">
      <c r="A10" s="66">
        <v>2</v>
      </c>
      <c r="B10" s="67" t="s">
        <v>78</v>
      </c>
      <c r="C10" s="92">
        <v>1</v>
      </c>
      <c r="D10" s="89" t="s">
        <v>76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56.25">
      <c r="A11" s="66">
        <v>3</v>
      </c>
      <c r="B11" s="67" t="s">
        <v>78</v>
      </c>
      <c r="C11" s="92" t="s">
        <v>47</v>
      </c>
      <c r="D11" s="89" t="s">
        <v>77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>
      <c r="A12" s="170" t="s">
        <v>64</v>
      </c>
      <c r="B12" s="170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2023-10-10T06:47:37Z</cp:lastPrinted>
  <dcterms:created xsi:type="dcterms:W3CDTF">2018-11-06T09:59:15Z</dcterms:created>
  <dcterms:modified xsi:type="dcterms:W3CDTF">2023-10-10T06:47:52Z</dcterms:modified>
</cp:coreProperties>
</file>